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415"/>
  </bookViews>
  <sheets>
    <sheet name="2024" sheetId="4" r:id="rId1"/>
  </sheets>
  <definedNames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J39" i="4" l="1"/>
  <c r="J40" i="4"/>
  <c r="J41" i="4"/>
  <c r="J42" i="4"/>
  <c r="J45" i="4"/>
  <c r="J46" i="4"/>
  <c r="J47" i="4"/>
  <c r="J48" i="4"/>
  <c r="J49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38" i="4"/>
  <c r="J28" i="4"/>
  <c r="J29" i="4"/>
  <c r="J30" i="4"/>
  <c r="J31" i="4"/>
  <c r="J32" i="4"/>
  <c r="J33" i="4"/>
  <c r="J34" i="4"/>
  <c r="J35" i="4"/>
  <c r="J36" i="4"/>
  <c r="J27" i="4"/>
  <c r="J23" i="4"/>
  <c r="J24" i="4"/>
  <c r="J25" i="4"/>
  <c r="J22" i="4"/>
  <c r="J16" i="4"/>
  <c r="J17" i="4"/>
  <c r="J18" i="4"/>
  <c r="J15" i="4"/>
  <c r="J8" i="4"/>
  <c r="J9" i="4"/>
  <c r="J10" i="4"/>
  <c r="J11" i="4"/>
  <c r="J7" i="4"/>
</calcChain>
</file>

<file path=xl/sharedStrings.xml><?xml version="1.0" encoding="utf-8"?>
<sst xmlns="http://schemas.openxmlformats.org/spreadsheetml/2006/main" count="346" uniqueCount="58">
  <si>
    <t/>
  </si>
  <si>
    <t xml:space="preserve"> Պատասխանատու  ԾԲ ծրագիր  Հոդված </t>
  </si>
  <si>
    <t xml:space="preserve"> |. ԸՆԹԱՑԻԿ ԵԿԱՄՈՒՏՆԵՐ (տող 2111000+տող 2112000+տող 2113000)</t>
  </si>
  <si>
    <t>||. ԸՆԴԱՄԵՆԸ ԾԱԽՍԵՐ  (տող1100000+տող 4000000)</t>
  </si>
  <si>
    <t>lll. ԴԵՖԻՑԻՏ ԿԱՄ ՀԱՎԵԼՈՒՐԴ  (տող 1000000 - 2000000)</t>
  </si>
  <si>
    <t xml:space="preserve">  lV. ԴԵՖԻՑԻՏԻ ՖԻՆԱՆՍԱՎՈՐՄԱՆ ԱՂԲՅՈՒՐՆԵՐԸ   (տող 5100000 + 5200000)</t>
  </si>
  <si>
    <t xml:space="preserve">  Ա. ՆԵՐՔԻՆ ԱՂԲՅՈՒՐՆԵՐ </t>
  </si>
  <si>
    <t xml:space="preserve">  Բ. ԱՐՏԱՔԻՆ ԱՂԲՅՈՒՐՆԵՐ</t>
  </si>
  <si>
    <t>104001</t>
  </si>
  <si>
    <t>ՀՀ տարածքային կառավարման և ենթակառուցվածքների նախարարություն</t>
  </si>
  <si>
    <t>2000000</t>
  </si>
  <si>
    <t>1000000</t>
  </si>
  <si>
    <t>3000000</t>
  </si>
  <si>
    <t>5000000</t>
  </si>
  <si>
    <t>5100000</t>
  </si>
  <si>
    <t>5200000</t>
  </si>
  <si>
    <t>9025</t>
  </si>
  <si>
    <t>Աջակցություն ոռոգման համակարգի արդիականացմանը</t>
  </si>
  <si>
    <t>x</t>
  </si>
  <si>
    <t>Ա.ԸՆԹԱՑԻԿ ԾԱԽՍԵՐ` (1110000+տող 1120000+տող +1130000+տող1140000+տող 1150000+տող 1160000+տող 1170000)</t>
  </si>
  <si>
    <t>5. ԴՐԱՄԱՇՆՈՐՀՆԵՐ</t>
  </si>
  <si>
    <t xml:space="preserve"> 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</si>
  <si>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</si>
  <si>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</si>
  <si>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2. ՖԻՆԱՆՍԱԿԱՆ ԱԿՏԻՎՆԵՐ</t>
  </si>
  <si>
    <t>2.4. Արտաբյուջետային հաշվի ելքերի ֆինանսավորմանն ուղղվող հաշվի տարեսկզբի միջոցներ</t>
  </si>
  <si>
    <t>104005</t>
  </si>
  <si>
    <t>ՀՀ արտաքին գործերի նախարարություն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</si>
  <si>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</si>
  <si>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</si>
  <si>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 xml:space="preserve"> 3.ԱՅԼ ԵԿԱՄՈՒՏՆԵՐ</t>
  </si>
  <si>
    <t>3.4 Ոչ պաշտոնական դրամաշնորհներ</t>
  </si>
  <si>
    <t>744100</t>
  </si>
  <si>
    <t xml:space="preserve"> 3.4.1 ընթացիկ ոչ պաշտոնական դրամաշնորհներ</t>
  </si>
  <si>
    <t>7. ԱՅԼ ԾԱԽՍԵՐ</t>
  </si>
  <si>
    <t>7.6. Այլ ծախսեր</t>
  </si>
  <si>
    <t>486100</t>
  </si>
  <si>
    <t>- Այլ ծախսեր</t>
  </si>
  <si>
    <t>104010</t>
  </si>
  <si>
    <t>ՀՀ կրթության, գիտության, մշակույթի և սպորտի նախարարություն</t>
  </si>
  <si>
    <t>9023</t>
  </si>
  <si>
    <t>«Հորիզոն-2020. հետազոտությունների և նորարարության շրջանակային ծրագիր (2014-2020)»  դրամաշնորհային ծրագիր</t>
  </si>
  <si>
    <t>2.5. Արտաբյուջետային հաշվից համապատասխան բյուջե փոխանցվող միջոցներ</t>
  </si>
  <si>
    <t>105018</t>
  </si>
  <si>
    <t>ՀՀ ազգային անվտանգության ծառայություն</t>
  </si>
  <si>
    <t>9014</t>
  </si>
  <si>
    <t>Աջակցություն ազգային անվտանգության ապահովման ծրագրերին</t>
  </si>
  <si>
    <t>3.2 Եկամուտներ ապրանքների մատակարարումից և ծառայությունների մատուցումից</t>
  </si>
  <si>
    <t>742100</t>
  </si>
  <si>
    <t>2.6. Արտաբյուջետային հաշվի միջոցների փոփոխություն</t>
  </si>
  <si>
    <t>ՏԵՂԵԿԱՆՔ</t>
  </si>
  <si>
    <t>(հազար դրամ)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</si>
  <si>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</si>
  <si>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</si>
  <si>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</si>
  <si>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</si>
  <si>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3.2.1 Եկամուտներ ապրանքների մատակարարումից և ծառայությունների մատուցումից</t>
  </si>
  <si>
    <t>ՀՀ 2024 թվականի պետական բյուջեում ներառված արտաբյուջետային միջոցների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</si>
</sst>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#,##0.00;\(##,##0.00\);\-"/>
    <numFmt numFmtId="165" formatCode="#,##0.00\ ;\(#,##0.00\)"/>
    <numFmt numFmtId="166" formatCode="_(* #,##0.0_);_(* \(#,##0.0\);_(* &quot;-&quot;??_);_(@_)"/>
    <numFmt numFmtId="167" formatCode="##,##0.0;\(##,##0.0\);\-"/>
    <numFmt numFmtId="168" formatCode="0.0"/>
  </numFmts>
  <fonts count="26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b/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GHEA Grapalat"/>
      <family val="3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>
      <alignment horizontal="left"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3" applyNumberFormat="0" applyAlignment="0" applyProtection="0"/>
    <xf numFmtId="0" fontId="18" fillId="0" borderId="8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32" borderId="9" applyNumberFormat="0" applyFont="0" applyAlignment="0" applyProtection="0"/>
    <xf numFmtId="0" fontId="20" fillId="27" borderId="10" applyNumberFormat="0" applyAlignment="0" applyProtection="0"/>
    <xf numFmtId="164" fontId="2" fillId="0" borderId="1" applyFill="0" applyProtection="0">
      <alignment horizontal="right" vertical="top"/>
    </xf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</cellStyleXfs>
  <cellXfs count="31">
    <xf numFmtId="0" fontId="0" fillId="0" borderId="0" xfId="0">
      <alignment horizontal="left" vertical="top" wrapText="1"/>
    </xf>
    <xf numFmtId="0" fontId="3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distributed" wrapText="1"/>
    </xf>
    <xf numFmtId="165" fontId="4" fillId="0" borderId="0" xfId="0" applyNumberFormat="1" applyFont="1" applyAlignment="1">
      <alignment horizontal="centerContinuous" vertical="distributed"/>
    </xf>
    <xf numFmtId="0" fontId="4" fillId="0" borderId="2" xfId="38" applyFont="1" applyBorder="1" applyAlignment="1">
      <alignment horizontal="center" vertical="center" wrapText="1"/>
    </xf>
    <xf numFmtId="166" fontId="4" fillId="0" borderId="2" xfId="28" applyNumberFormat="1" applyFont="1" applyBorder="1" applyAlignment="1">
      <alignment horizontal="center" vertical="center" wrapText="1"/>
    </xf>
    <xf numFmtId="0" fontId="6" fillId="0" borderId="0" xfId="0" applyFont="1">
      <alignment horizontal="left" vertical="top" wrapText="1"/>
    </xf>
    <xf numFmtId="0" fontId="0" fillId="0" borderId="0" xfId="0" applyAlignment="1">
      <alignment horizontal="centerContinuous" vertical="top" wrapText="1"/>
    </xf>
    <xf numFmtId="165" fontId="4" fillId="0" borderId="0" xfId="0" applyNumberFormat="1" applyFont="1" applyAlignment="1">
      <alignment horizontal="centerContinuous" vertical="center"/>
    </xf>
    <xf numFmtId="0" fontId="25" fillId="0" borderId="0" xfId="0" applyFont="1">
      <alignment horizontal="left" vertical="top" wrapText="1"/>
    </xf>
    <xf numFmtId="0" fontId="1" fillId="33" borderId="2" xfId="0" applyFont="1" applyFill="1" applyBorder="1" applyAlignment="1">
      <alignment horizontal="center" vertical="center" wrapText="1"/>
    </xf>
    <xf numFmtId="164" fontId="25" fillId="0" borderId="2" xfId="0" applyNumberFormat="1" applyFont="1" applyBorder="1" applyAlignment="1">
      <alignment horizontal="right" vertical="top"/>
    </xf>
    <xf numFmtId="167" fontId="25" fillId="0" borderId="2" xfId="0" applyNumberFormat="1" applyFont="1" applyBorder="1" applyAlignment="1">
      <alignment horizontal="right" vertical="top"/>
    </xf>
    <xf numFmtId="168" fontId="25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/>
    </xf>
    <xf numFmtId="167" fontId="0" fillId="0" borderId="2" xfId="0" applyNumberFormat="1" applyFont="1" applyBorder="1" applyAlignment="1">
      <alignment horizontal="right" vertical="top"/>
    </xf>
    <xf numFmtId="168" fontId="24" fillId="0" borderId="2" xfId="0" applyNumberFormat="1" applyFont="1" applyBorder="1" applyAlignment="1">
      <alignment horizontal="right" vertical="top" wrapText="1"/>
    </xf>
    <xf numFmtId="0" fontId="0" fillId="33" borderId="2" xfId="0" applyFont="1" applyFill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center" wrapText="1"/>
    </xf>
    <xf numFmtId="164" fontId="0" fillId="33" borderId="2" xfId="0" applyNumberFormat="1" applyFont="1" applyFill="1" applyBorder="1" applyAlignment="1">
      <alignment horizontal="right" vertical="top"/>
    </xf>
    <xf numFmtId="167" fontId="0" fillId="33" borderId="2" xfId="0" applyNumberFormat="1" applyFont="1" applyFill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33" borderId="2" xfId="0" applyFont="1" applyFill="1" applyBorder="1" applyAlignment="1">
      <alignment horizontal="left" vertical="center" wrapText="1"/>
    </xf>
    <xf numFmtId="0" fontId="0" fillId="33" borderId="2" xfId="0" applyFont="1" applyFill="1" applyBorder="1" applyAlignment="1">
      <alignment horizontal="left" vertical="top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_grant_1" xfId="38"/>
    <cellStyle name="Note" xfId="39" builtinId="10" customBuiltin="1"/>
    <cellStyle name="Output" xfId="40" builtinId="21" customBuiltin="1"/>
    <cellStyle name="SN_it" xfId="4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workbookViewId="0">
      <selection activeCell="G9" sqref="G9"/>
    </sheetView>
  </sheetViews>
  <sheetFormatPr defaultRowHeight="12.75" x14ac:dyDescent="0.25"/>
  <cols>
    <col min="1" max="3" width="9.5703125" bestFit="1" customWidth="1"/>
    <col min="4" max="4" width="8.5703125" customWidth="1"/>
    <col min="5" max="5" width="9.5703125" bestFit="1" customWidth="1"/>
    <col min="6" max="6" width="22.140625" customWidth="1"/>
    <col min="7" max="7" width="12" customWidth="1"/>
    <col min="8" max="8" width="14.85546875" customWidth="1"/>
    <col min="9" max="9" width="12.5703125" customWidth="1"/>
    <col min="10" max="10" width="12.28515625" customWidth="1"/>
    <col min="11" max="11" width="8.28515625" customWidth="1"/>
  </cols>
  <sheetData>
    <row r="1" spans="1:10" ht="27" customHeight="1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7"/>
    </row>
    <row r="2" spans="1:10" ht="28.5" customHeight="1" x14ac:dyDescent="0.25">
      <c r="A2" s="2" t="s">
        <v>57</v>
      </c>
      <c r="B2" s="2"/>
      <c r="C2" s="2"/>
      <c r="D2" s="2"/>
      <c r="E2" s="2"/>
      <c r="F2" s="2"/>
      <c r="G2" s="2"/>
      <c r="H2" s="2"/>
      <c r="I2" s="2"/>
      <c r="J2" s="7"/>
    </row>
    <row r="3" spans="1:10" ht="18" customHeight="1" x14ac:dyDescent="0.25">
      <c r="A3" s="8" t="s">
        <v>51</v>
      </c>
      <c r="B3" s="3"/>
      <c r="C3" s="3"/>
      <c r="D3" s="3"/>
      <c r="E3" s="3"/>
      <c r="F3" s="3"/>
      <c r="G3" s="3"/>
      <c r="H3" s="3"/>
      <c r="I3" s="3"/>
      <c r="J3" s="7"/>
    </row>
    <row r="4" spans="1:10" ht="18" customHeight="1" x14ac:dyDescent="0.25">
      <c r="A4" s="8"/>
      <c r="B4" s="3"/>
      <c r="C4" s="3"/>
      <c r="D4" s="3"/>
      <c r="E4" s="3"/>
      <c r="F4" s="3"/>
      <c r="G4" s="3"/>
      <c r="H4" s="3"/>
      <c r="I4" s="3"/>
      <c r="J4" s="7"/>
    </row>
    <row r="5" spans="1:10" ht="19.5" customHeight="1" x14ac:dyDescent="0.25">
      <c r="A5" t="s">
        <v>0</v>
      </c>
    </row>
    <row r="6" spans="1:10" ht="96" customHeight="1" x14ac:dyDescent="0.25">
      <c r="A6" s="25" t="s">
        <v>1</v>
      </c>
      <c r="B6" s="25"/>
      <c r="C6" s="25"/>
      <c r="D6" s="25"/>
      <c r="E6" s="25"/>
      <c r="F6" s="25"/>
      <c r="G6" s="4" t="s">
        <v>52</v>
      </c>
      <c r="H6" s="4" t="s">
        <v>53</v>
      </c>
      <c r="I6" s="5" t="s">
        <v>54</v>
      </c>
      <c r="J6" s="10" t="s">
        <v>55</v>
      </c>
    </row>
    <row r="7" spans="1:10" s="9" customFormat="1" ht="29.25" customHeight="1" x14ac:dyDescent="0.25">
      <c r="A7" s="26" t="s">
        <v>2</v>
      </c>
      <c r="B7" s="26"/>
      <c r="C7" s="26"/>
      <c r="D7" s="26"/>
      <c r="E7" s="26"/>
      <c r="F7" s="26"/>
      <c r="G7" s="11">
        <v>0</v>
      </c>
      <c r="H7" s="12">
        <v>99393.2</v>
      </c>
      <c r="I7" s="12">
        <v>103084.45</v>
      </c>
      <c r="J7" s="13">
        <f>I7/H7*100</f>
        <v>103.71378524889026</v>
      </c>
    </row>
    <row r="8" spans="1:10" s="9" customFormat="1" ht="29.25" customHeight="1" x14ac:dyDescent="0.25">
      <c r="A8" s="26" t="s">
        <v>3</v>
      </c>
      <c r="B8" s="26"/>
      <c r="C8" s="26"/>
      <c r="D8" s="26"/>
      <c r="E8" s="26"/>
      <c r="F8" s="26"/>
      <c r="G8" s="11">
        <v>0</v>
      </c>
      <c r="H8" s="12">
        <v>685678</v>
      </c>
      <c r="I8" s="12">
        <v>606236.12</v>
      </c>
      <c r="J8" s="13">
        <f t="shared" ref="J8:J11" si="0">I8/H8*100</f>
        <v>88.414112746799518</v>
      </c>
    </row>
    <row r="9" spans="1:10" s="9" customFormat="1" ht="29.25" customHeight="1" x14ac:dyDescent="0.25">
      <c r="A9" s="26" t="s">
        <v>4</v>
      </c>
      <c r="B9" s="26"/>
      <c r="C9" s="26"/>
      <c r="D9" s="26"/>
      <c r="E9" s="26"/>
      <c r="F9" s="26"/>
      <c r="G9" s="11">
        <v>0</v>
      </c>
      <c r="H9" s="12">
        <v>586284.80000000005</v>
      </c>
      <c r="I9" s="12">
        <v>503151.67</v>
      </c>
      <c r="J9" s="13">
        <f t="shared" si="0"/>
        <v>85.820350450838902</v>
      </c>
    </row>
    <row r="10" spans="1:10" s="9" customFormat="1" ht="29.25" customHeight="1" x14ac:dyDescent="0.25">
      <c r="A10" s="26" t="s">
        <v>5</v>
      </c>
      <c r="B10" s="26"/>
      <c r="C10" s="26"/>
      <c r="D10" s="26"/>
      <c r="E10" s="26"/>
      <c r="F10" s="26"/>
      <c r="G10" s="11">
        <v>0</v>
      </c>
      <c r="H10" s="12">
        <v>586284.80000000005</v>
      </c>
      <c r="I10" s="12">
        <v>503151.67</v>
      </c>
      <c r="J10" s="13">
        <f t="shared" si="0"/>
        <v>85.820350450838902</v>
      </c>
    </row>
    <row r="11" spans="1:10" s="9" customFormat="1" ht="29.25" customHeight="1" x14ac:dyDescent="0.25">
      <c r="A11" s="26" t="s">
        <v>6</v>
      </c>
      <c r="B11" s="26"/>
      <c r="C11" s="26"/>
      <c r="D11" s="26"/>
      <c r="E11" s="26"/>
      <c r="F11" s="26"/>
      <c r="G11" s="11">
        <v>0</v>
      </c>
      <c r="H11" s="12">
        <v>586284.80000000005</v>
      </c>
      <c r="I11" s="12">
        <v>503151.67</v>
      </c>
      <c r="J11" s="13">
        <f t="shared" si="0"/>
        <v>85.820350450838902</v>
      </c>
    </row>
    <row r="12" spans="1:10" s="9" customFormat="1" ht="29.25" customHeight="1" x14ac:dyDescent="0.25">
      <c r="A12" s="26" t="s">
        <v>7</v>
      </c>
      <c r="B12" s="26"/>
      <c r="C12" s="26"/>
      <c r="D12" s="26"/>
      <c r="E12" s="26"/>
      <c r="F12" s="26"/>
      <c r="G12" s="11">
        <v>0</v>
      </c>
      <c r="H12" s="12">
        <v>0</v>
      </c>
      <c r="I12" s="12">
        <v>0</v>
      </c>
      <c r="J12" s="11">
        <v>0</v>
      </c>
    </row>
    <row r="13" spans="1:10" s="6" customFormat="1" ht="28.5" customHeight="1" x14ac:dyDescent="0.25">
      <c r="A13" s="14" t="s">
        <v>8</v>
      </c>
      <c r="B13" s="27" t="s">
        <v>9</v>
      </c>
      <c r="C13" s="27"/>
      <c r="D13" s="27"/>
      <c r="E13" s="27"/>
      <c r="F13" s="27"/>
      <c r="G13" s="15">
        <v>0</v>
      </c>
      <c r="H13" s="16">
        <v>0</v>
      </c>
      <c r="I13" s="16">
        <v>0</v>
      </c>
      <c r="J13" s="15">
        <v>0</v>
      </c>
    </row>
    <row r="14" spans="1:10" ht="33" customHeight="1" x14ac:dyDescent="0.25">
      <c r="A14" s="17" t="s">
        <v>0</v>
      </c>
      <c r="B14" s="17" t="s">
        <v>10</v>
      </c>
      <c r="C14" s="28" t="s">
        <v>2</v>
      </c>
      <c r="D14" s="28"/>
      <c r="E14" s="28"/>
      <c r="F14" s="28"/>
      <c r="G14" s="18">
        <v>0</v>
      </c>
      <c r="H14" s="19">
        <v>0</v>
      </c>
      <c r="I14" s="19">
        <v>0</v>
      </c>
      <c r="J14" s="18">
        <v>0</v>
      </c>
    </row>
    <row r="15" spans="1:10" ht="28.5" customHeight="1" x14ac:dyDescent="0.25">
      <c r="A15" s="17" t="s">
        <v>0</v>
      </c>
      <c r="B15" s="17" t="s">
        <v>11</v>
      </c>
      <c r="C15" s="28" t="s">
        <v>3</v>
      </c>
      <c r="D15" s="28"/>
      <c r="E15" s="28"/>
      <c r="F15" s="28"/>
      <c r="G15" s="18">
        <v>0</v>
      </c>
      <c r="H15" s="19">
        <v>577302.80000000005</v>
      </c>
      <c r="I15" s="19">
        <v>497860.92</v>
      </c>
      <c r="J15" s="20">
        <f t="shared" ref="J15:J18" si="1">I15/H15*100</f>
        <v>86.23913135359814</v>
      </c>
    </row>
    <row r="16" spans="1:10" ht="28.5" customHeight="1" x14ac:dyDescent="0.25">
      <c r="A16" s="17" t="s">
        <v>0</v>
      </c>
      <c r="B16" s="17" t="s">
        <v>12</v>
      </c>
      <c r="C16" s="28" t="s">
        <v>4</v>
      </c>
      <c r="D16" s="28"/>
      <c r="E16" s="28"/>
      <c r="F16" s="28"/>
      <c r="G16" s="18">
        <v>0</v>
      </c>
      <c r="H16" s="19">
        <v>577302.80000000005</v>
      </c>
      <c r="I16" s="19">
        <v>497860.92</v>
      </c>
      <c r="J16" s="20">
        <f t="shared" si="1"/>
        <v>86.23913135359814</v>
      </c>
    </row>
    <row r="17" spans="1:10" ht="33" customHeight="1" x14ac:dyDescent="0.25">
      <c r="A17" s="17" t="s">
        <v>0</v>
      </c>
      <c r="B17" s="17" t="s">
        <v>13</v>
      </c>
      <c r="C17" s="28" t="s">
        <v>5</v>
      </c>
      <c r="D17" s="28"/>
      <c r="E17" s="28"/>
      <c r="F17" s="28"/>
      <c r="G17" s="18">
        <v>0</v>
      </c>
      <c r="H17" s="19">
        <v>577302.80000000005</v>
      </c>
      <c r="I17" s="19">
        <v>497860.92</v>
      </c>
      <c r="J17" s="20">
        <f t="shared" si="1"/>
        <v>86.23913135359814</v>
      </c>
    </row>
    <row r="18" spans="1:10" ht="24.75" customHeight="1" x14ac:dyDescent="0.25">
      <c r="A18" s="17" t="s">
        <v>0</v>
      </c>
      <c r="B18" s="17" t="s">
        <v>0</v>
      </c>
      <c r="C18" s="17" t="s">
        <v>14</v>
      </c>
      <c r="D18" s="28" t="s">
        <v>6</v>
      </c>
      <c r="E18" s="28"/>
      <c r="F18" s="28"/>
      <c r="G18" s="18">
        <v>0</v>
      </c>
      <c r="H18" s="19">
        <v>577302.80000000005</v>
      </c>
      <c r="I18" s="19">
        <v>497860.92</v>
      </c>
      <c r="J18" s="20">
        <f t="shared" si="1"/>
        <v>86.23913135359814</v>
      </c>
    </row>
    <row r="19" spans="1:10" ht="24.75" customHeight="1" x14ac:dyDescent="0.25">
      <c r="A19" s="17" t="s">
        <v>0</v>
      </c>
      <c r="B19" s="17" t="s">
        <v>0</v>
      </c>
      <c r="C19" s="17" t="s">
        <v>15</v>
      </c>
      <c r="D19" s="28" t="s">
        <v>7</v>
      </c>
      <c r="E19" s="28"/>
      <c r="F19" s="28"/>
      <c r="G19" s="18">
        <v>0</v>
      </c>
      <c r="H19" s="19">
        <v>0</v>
      </c>
      <c r="I19" s="19">
        <v>0</v>
      </c>
      <c r="J19" s="18">
        <v>0</v>
      </c>
    </row>
    <row r="20" spans="1:10" ht="27.75" customHeight="1" x14ac:dyDescent="0.25">
      <c r="A20" s="17" t="s">
        <v>0</v>
      </c>
      <c r="B20" s="17" t="s">
        <v>16</v>
      </c>
      <c r="C20" s="28" t="s">
        <v>17</v>
      </c>
      <c r="D20" s="28"/>
      <c r="E20" s="28"/>
      <c r="F20" s="28"/>
      <c r="G20" s="18">
        <v>0</v>
      </c>
      <c r="H20" s="19">
        <v>0</v>
      </c>
      <c r="I20" s="19">
        <v>0</v>
      </c>
      <c r="J20" s="18">
        <v>0</v>
      </c>
    </row>
    <row r="21" spans="1:10" ht="37.5" customHeight="1" x14ac:dyDescent="0.25">
      <c r="A21" s="17" t="s">
        <v>0</v>
      </c>
      <c r="B21" s="17" t="s">
        <v>0</v>
      </c>
      <c r="C21" s="17" t="s">
        <v>0</v>
      </c>
      <c r="D21" s="17" t="s">
        <v>10</v>
      </c>
      <c r="E21" s="28" t="s">
        <v>2</v>
      </c>
      <c r="F21" s="28"/>
      <c r="G21" s="18">
        <v>0</v>
      </c>
      <c r="H21" s="19">
        <v>0</v>
      </c>
      <c r="I21" s="19">
        <v>0</v>
      </c>
      <c r="J21" s="18">
        <v>0</v>
      </c>
    </row>
    <row r="22" spans="1:10" ht="37.5" customHeight="1" x14ac:dyDescent="0.25">
      <c r="A22" s="17" t="s">
        <v>0</v>
      </c>
      <c r="B22" s="17" t="s">
        <v>0</v>
      </c>
      <c r="C22" s="17" t="s">
        <v>0</v>
      </c>
      <c r="D22" s="17" t="s">
        <v>11</v>
      </c>
      <c r="E22" s="28" t="s">
        <v>3</v>
      </c>
      <c r="F22" s="28"/>
      <c r="G22" s="18">
        <v>0</v>
      </c>
      <c r="H22" s="19">
        <v>577302.80000000005</v>
      </c>
      <c r="I22" s="19">
        <v>497860.92</v>
      </c>
      <c r="J22" s="20">
        <f t="shared" ref="J22:J64" si="2">I22/H22*100</f>
        <v>86.23913135359814</v>
      </c>
    </row>
    <row r="23" spans="1:10" ht="37.5" customHeight="1" x14ac:dyDescent="0.25">
      <c r="A23" s="17" t="s">
        <v>0</v>
      </c>
      <c r="B23" s="17" t="s">
        <v>0</v>
      </c>
      <c r="C23" s="17" t="s">
        <v>0</v>
      </c>
      <c r="D23" s="17" t="s">
        <v>12</v>
      </c>
      <c r="E23" s="28" t="s">
        <v>4</v>
      </c>
      <c r="F23" s="28"/>
      <c r="G23" s="18">
        <v>0</v>
      </c>
      <c r="H23" s="19">
        <v>577302.80000000005</v>
      </c>
      <c r="I23" s="19">
        <v>497860.92</v>
      </c>
      <c r="J23" s="20">
        <f t="shared" si="2"/>
        <v>86.23913135359814</v>
      </c>
    </row>
    <row r="24" spans="1:10" ht="45" customHeight="1" x14ac:dyDescent="0.25">
      <c r="A24" s="17" t="s">
        <v>0</v>
      </c>
      <c r="B24" s="17" t="s">
        <v>0</v>
      </c>
      <c r="C24" s="17" t="s">
        <v>0</v>
      </c>
      <c r="D24" s="17" t="s">
        <v>13</v>
      </c>
      <c r="E24" s="28" t="s">
        <v>5</v>
      </c>
      <c r="F24" s="28"/>
      <c r="G24" s="18">
        <v>0</v>
      </c>
      <c r="H24" s="19">
        <v>577302.80000000005</v>
      </c>
      <c r="I24" s="19">
        <v>497860.92</v>
      </c>
      <c r="J24" s="20">
        <f t="shared" si="2"/>
        <v>86.23913135359814</v>
      </c>
    </row>
    <row r="25" spans="1:10" ht="27.75" customHeight="1" x14ac:dyDescent="0.25">
      <c r="A25" s="17" t="s">
        <v>0</v>
      </c>
      <c r="B25" s="17" t="s">
        <v>0</v>
      </c>
      <c r="C25" s="17" t="s">
        <v>0</v>
      </c>
      <c r="D25" s="17" t="s">
        <v>0</v>
      </c>
      <c r="E25" s="17" t="s">
        <v>14</v>
      </c>
      <c r="F25" s="17" t="s">
        <v>6</v>
      </c>
      <c r="G25" s="18">
        <v>0</v>
      </c>
      <c r="H25" s="19">
        <v>577302.80000000005</v>
      </c>
      <c r="I25" s="19">
        <v>497860.92</v>
      </c>
      <c r="J25" s="20">
        <f t="shared" si="2"/>
        <v>86.23913135359814</v>
      </c>
    </row>
    <row r="26" spans="1:10" ht="31.5" customHeight="1" x14ac:dyDescent="0.25">
      <c r="A26" s="17" t="s">
        <v>0</v>
      </c>
      <c r="B26" s="17" t="s">
        <v>0</v>
      </c>
      <c r="C26" s="17" t="s">
        <v>0</v>
      </c>
      <c r="D26" s="17" t="s">
        <v>0</v>
      </c>
      <c r="E26" s="17" t="s">
        <v>15</v>
      </c>
      <c r="F26" s="17" t="s">
        <v>7</v>
      </c>
      <c r="G26" s="18">
        <v>0</v>
      </c>
      <c r="H26" s="19">
        <v>0</v>
      </c>
      <c r="I26" s="19">
        <v>0</v>
      </c>
      <c r="J26" s="18">
        <v>0</v>
      </c>
    </row>
    <row r="27" spans="1:10" ht="34.5" customHeight="1" x14ac:dyDescent="0.25">
      <c r="A27" s="17" t="s">
        <v>0</v>
      </c>
      <c r="B27" s="17" t="s">
        <v>0</v>
      </c>
      <c r="C27" s="17" t="s">
        <v>18</v>
      </c>
      <c r="D27" s="28" t="s">
        <v>3</v>
      </c>
      <c r="E27" s="28"/>
      <c r="F27" s="28"/>
      <c r="G27" s="18">
        <v>0</v>
      </c>
      <c r="H27" s="19">
        <v>577302.80000000005</v>
      </c>
      <c r="I27" s="19">
        <v>497860.92</v>
      </c>
      <c r="J27" s="20">
        <f t="shared" si="2"/>
        <v>86.23913135359814</v>
      </c>
    </row>
    <row r="28" spans="1:10" ht="47.25" customHeight="1" x14ac:dyDescent="0.25">
      <c r="A28" s="17" t="s">
        <v>0</v>
      </c>
      <c r="B28" s="17" t="s">
        <v>0</v>
      </c>
      <c r="C28" s="17" t="s">
        <v>18</v>
      </c>
      <c r="D28" s="28" t="s">
        <v>19</v>
      </c>
      <c r="E28" s="28"/>
      <c r="F28" s="28"/>
      <c r="G28" s="18">
        <v>0</v>
      </c>
      <c r="H28" s="19">
        <v>577302.80000000005</v>
      </c>
      <c r="I28" s="19">
        <v>497860.92</v>
      </c>
      <c r="J28" s="20">
        <f t="shared" si="2"/>
        <v>86.23913135359814</v>
      </c>
    </row>
    <row r="29" spans="1:10" ht="24" customHeight="1" x14ac:dyDescent="0.25">
      <c r="A29" s="17" t="s">
        <v>0</v>
      </c>
      <c r="B29" s="17" t="s">
        <v>0</v>
      </c>
      <c r="C29" s="17" t="s">
        <v>18</v>
      </c>
      <c r="D29" s="28" t="s">
        <v>20</v>
      </c>
      <c r="E29" s="28"/>
      <c r="F29" s="28"/>
      <c r="G29" s="18">
        <v>0</v>
      </c>
      <c r="H29" s="19">
        <v>577302.80000000005</v>
      </c>
      <c r="I29" s="19">
        <v>497860.92</v>
      </c>
      <c r="J29" s="20">
        <f t="shared" si="2"/>
        <v>86.23913135359814</v>
      </c>
    </row>
    <row r="30" spans="1:10" ht="37.5" customHeight="1" x14ac:dyDescent="0.25">
      <c r="A30" s="17" t="s">
        <v>0</v>
      </c>
      <c r="B30" s="17" t="s">
        <v>0</v>
      </c>
      <c r="C30" s="17" t="s">
        <v>18</v>
      </c>
      <c r="D30" s="28" t="s">
        <v>21</v>
      </c>
      <c r="E30" s="28"/>
      <c r="F30" s="28"/>
      <c r="G30" s="18">
        <v>0</v>
      </c>
      <c r="H30" s="19">
        <v>577302.80000000005</v>
      </c>
      <c r="I30" s="19">
        <v>497860.92</v>
      </c>
      <c r="J30" s="20">
        <f t="shared" si="2"/>
        <v>86.23913135359814</v>
      </c>
    </row>
    <row r="31" spans="1:10" ht="37.5" customHeight="1" x14ac:dyDescent="0.25">
      <c r="A31" s="17" t="s">
        <v>0</v>
      </c>
      <c r="B31" s="17" t="s">
        <v>0</v>
      </c>
      <c r="C31" s="17" t="s">
        <v>22</v>
      </c>
      <c r="D31" s="28" t="s">
        <v>23</v>
      </c>
      <c r="E31" s="28"/>
      <c r="F31" s="28"/>
      <c r="G31" s="18">
        <v>0</v>
      </c>
      <c r="H31" s="19">
        <v>577302.80000000005</v>
      </c>
      <c r="I31" s="19">
        <v>497860.92</v>
      </c>
      <c r="J31" s="20">
        <f t="shared" si="2"/>
        <v>86.23913135359814</v>
      </c>
    </row>
    <row r="32" spans="1:10" ht="35.25" customHeight="1" x14ac:dyDescent="0.25">
      <c r="A32" s="17" t="s">
        <v>0</v>
      </c>
      <c r="B32" s="17" t="s">
        <v>0</v>
      </c>
      <c r="C32" s="17" t="s">
        <v>18</v>
      </c>
      <c r="D32" s="28" t="s">
        <v>4</v>
      </c>
      <c r="E32" s="28"/>
      <c r="F32" s="28"/>
      <c r="G32" s="18">
        <v>0</v>
      </c>
      <c r="H32" s="19">
        <v>577302.80000000005</v>
      </c>
      <c r="I32" s="19">
        <v>497860.92</v>
      </c>
      <c r="J32" s="20">
        <f t="shared" si="2"/>
        <v>86.23913135359814</v>
      </c>
    </row>
    <row r="33" spans="1:10" ht="35.25" customHeight="1" x14ac:dyDescent="0.25">
      <c r="A33" s="17" t="s">
        <v>0</v>
      </c>
      <c r="B33" s="17" t="s">
        <v>0</v>
      </c>
      <c r="C33" s="17" t="s">
        <v>18</v>
      </c>
      <c r="D33" s="28" t="s">
        <v>5</v>
      </c>
      <c r="E33" s="28"/>
      <c r="F33" s="28"/>
      <c r="G33" s="18">
        <v>0</v>
      </c>
      <c r="H33" s="19">
        <v>577302.80000000005</v>
      </c>
      <c r="I33" s="19">
        <v>497860.92</v>
      </c>
      <c r="J33" s="20">
        <f t="shared" si="2"/>
        <v>86.23913135359814</v>
      </c>
    </row>
    <row r="34" spans="1:10" ht="23.25" customHeight="1" x14ac:dyDescent="0.25">
      <c r="A34" s="17" t="s">
        <v>0</v>
      </c>
      <c r="B34" s="17" t="s">
        <v>0</v>
      </c>
      <c r="C34" s="17" t="s">
        <v>18</v>
      </c>
      <c r="D34" s="28" t="s">
        <v>6</v>
      </c>
      <c r="E34" s="28"/>
      <c r="F34" s="28"/>
      <c r="G34" s="18">
        <v>0</v>
      </c>
      <c r="H34" s="19">
        <v>577302.80000000005</v>
      </c>
      <c r="I34" s="19">
        <v>497860.92</v>
      </c>
      <c r="J34" s="20">
        <f t="shared" si="2"/>
        <v>86.23913135359814</v>
      </c>
    </row>
    <row r="35" spans="1:10" ht="23.25" customHeight="1" x14ac:dyDescent="0.25">
      <c r="A35" s="17" t="s">
        <v>0</v>
      </c>
      <c r="B35" s="17" t="s">
        <v>0</v>
      </c>
      <c r="C35" s="17" t="s">
        <v>18</v>
      </c>
      <c r="D35" s="28" t="s">
        <v>24</v>
      </c>
      <c r="E35" s="28"/>
      <c r="F35" s="28"/>
      <c r="G35" s="18">
        <v>0</v>
      </c>
      <c r="H35" s="19">
        <v>577302.80000000005</v>
      </c>
      <c r="I35" s="19">
        <v>497860.92</v>
      </c>
      <c r="J35" s="20">
        <f t="shared" si="2"/>
        <v>86.23913135359814</v>
      </c>
    </row>
    <row r="36" spans="1:10" ht="44.25" customHeight="1" x14ac:dyDescent="0.25">
      <c r="A36" s="17" t="s">
        <v>0</v>
      </c>
      <c r="B36" s="17" t="s">
        <v>0</v>
      </c>
      <c r="C36" s="17" t="s">
        <v>18</v>
      </c>
      <c r="D36" s="28" t="s">
        <v>25</v>
      </c>
      <c r="E36" s="28"/>
      <c r="F36" s="28"/>
      <c r="G36" s="18">
        <v>0</v>
      </c>
      <c r="H36" s="19">
        <v>577302.80000000005</v>
      </c>
      <c r="I36" s="19">
        <v>497860.92</v>
      </c>
      <c r="J36" s="20">
        <f t="shared" si="2"/>
        <v>86.23913135359814</v>
      </c>
    </row>
    <row r="37" spans="1:10" s="6" customFormat="1" ht="22.5" customHeight="1" x14ac:dyDescent="0.25">
      <c r="A37" s="14" t="s">
        <v>26</v>
      </c>
      <c r="B37" s="27" t="s">
        <v>27</v>
      </c>
      <c r="C37" s="27"/>
      <c r="D37" s="27"/>
      <c r="E37" s="27"/>
      <c r="F37" s="27"/>
      <c r="G37" s="15">
        <v>0</v>
      </c>
      <c r="H37" s="16">
        <v>0</v>
      </c>
      <c r="I37" s="16">
        <v>0</v>
      </c>
      <c r="J37" s="15">
        <v>0</v>
      </c>
    </row>
    <row r="38" spans="1:10" ht="32.25" customHeight="1" x14ac:dyDescent="0.25">
      <c r="A38" s="17" t="s">
        <v>0</v>
      </c>
      <c r="B38" s="17" t="s">
        <v>10</v>
      </c>
      <c r="C38" s="28" t="s">
        <v>2</v>
      </c>
      <c r="D38" s="28"/>
      <c r="E38" s="28"/>
      <c r="F38" s="28"/>
      <c r="G38" s="18">
        <v>0</v>
      </c>
      <c r="H38" s="19">
        <v>99393.2</v>
      </c>
      <c r="I38" s="19">
        <v>99393.2</v>
      </c>
      <c r="J38" s="20">
        <f t="shared" si="2"/>
        <v>100</v>
      </c>
    </row>
    <row r="39" spans="1:10" ht="32.25" customHeight="1" x14ac:dyDescent="0.25">
      <c r="A39" s="17" t="s">
        <v>0</v>
      </c>
      <c r="B39" s="17" t="s">
        <v>11</v>
      </c>
      <c r="C39" s="28" t="s">
        <v>3</v>
      </c>
      <c r="D39" s="28"/>
      <c r="E39" s="28"/>
      <c r="F39" s="28"/>
      <c r="G39" s="18">
        <v>0</v>
      </c>
      <c r="H39" s="19">
        <v>108375.2</v>
      </c>
      <c r="I39" s="19">
        <v>108375.2</v>
      </c>
      <c r="J39" s="20">
        <f t="shared" si="2"/>
        <v>100</v>
      </c>
    </row>
    <row r="40" spans="1:10" ht="32.25" customHeight="1" x14ac:dyDescent="0.25">
      <c r="A40" s="17" t="s">
        <v>0</v>
      </c>
      <c r="B40" s="17" t="s">
        <v>12</v>
      </c>
      <c r="C40" s="28" t="s">
        <v>4</v>
      </c>
      <c r="D40" s="28"/>
      <c r="E40" s="28"/>
      <c r="F40" s="28"/>
      <c r="G40" s="18">
        <v>0</v>
      </c>
      <c r="H40" s="19">
        <v>8982</v>
      </c>
      <c r="I40" s="19">
        <v>8982</v>
      </c>
      <c r="J40" s="20">
        <f t="shared" si="2"/>
        <v>100</v>
      </c>
    </row>
    <row r="41" spans="1:10" ht="32.25" customHeight="1" x14ac:dyDescent="0.25">
      <c r="A41" s="17" t="s">
        <v>0</v>
      </c>
      <c r="B41" s="17" t="s">
        <v>13</v>
      </c>
      <c r="C41" s="28" t="s">
        <v>5</v>
      </c>
      <c r="D41" s="28"/>
      <c r="E41" s="28"/>
      <c r="F41" s="28"/>
      <c r="G41" s="18">
        <v>0</v>
      </c>
      <c r="H41" s="19">
        <v>8982</v>
      </c>
      <c r="I41" s="19">
        <v>8982</v>
      </c>
      <c r="J41" s="20">
        <f t="shared" si="2"/>
        <v>100</v>
      </c>
    </row>
    <row r="42" spans="1:10" ht="24.75" customHeight="1" x14ac:dyDescent="0.25">
      <c r="A42" s="17" t="s">
        <v>0</v>
      </c>
      <c r="B42" s="17" t="s">
        <v>0</v>
      </c>
      <c r="C42" s="17" t="s">
        <v>14</v>
      </c>
      <c r="D42" s="28" t="s">
        <v>6</v>
      </c>
      <c r="E42" s="28"/>
      <c r="F42" s="28"/>
      <c r="G42" s="18">
        <v>0</v>
      </c>
      <c r="H42" s="19">
        <v>8982</v>
      </c>
      <c r="I42" s="19">
        <v>8982</v>
      </c>
      <c r="J42" s="20">
        <f t="shared" si="2"/>
        <v>100</v>
      </c>
    </row>
    <row r="43" spans="1:10" ht="24.75" customHeight="1" x14ac:dyDescent="0.25">
      <c r="A43" s="17" t="s">
        <v>0</v>
      </c>
      <c r="B43" s="17" t="s">
        <v>0</v>
      </c>
      <c r="C43" s="17" t="s">
        <v>15</v>
      </c>
      <c r="D43" s="28" t="s">
        <v>7</v>
      </c>
      <c r="E43" s="28"/>
      <c r="F43" s="28"/>
      <c r="G43" s="18">
        <v>0</v>
      </c>
      <c r="H43" s="19">
        <v>0</v>
      </c>
      <c r="I43" s="19">
        <v>0</v>
      </c>
      <c r="J43" s="19">
        <v>0</v>
      </c>
    </row>
    <row r="44" spans="1:10" ht="42.75" customHeight="1" x14ac:dyDescent="0.25">
      <c r="A44" s="17" t="s">
        <v>0</v>
      </c>
      <c r="B44" s="17" t="s">
        <v>28</v>
      </c>
      <c r="C44" s="28" t="s">
        <v>29</v>
      </c>
      <c r="D44" s="28"/>
      <c r="E44" s="28"/>
      <c r="F44" s="28"/>
      <c r="G44" s="18">
        <v>0</v>
      </c>
      <c r="H44" s="19">
        <v>0</v>
      </c>
      <c r="I44" s="19">
        <v>0</v>
      </c>
      <c r="J44" s="19">
        <v>0</v>
      </c>
    </row>
    <row r="45" spans="1:10" ht="42.75" customHeight="1" x14ac:dyDescent="0.25">
      <c r="A45" s="17" t="s">
        <v>0</v>
      </c>
      <c r="B45" s="17" t="s">
        <v>0</v>
      </c>
      <c r="C45" s="17" t="s">
        <v>0</v>
      </c>
      <c r="D45" s="17" t="s">
        <v>10</v>
      </c>
      <c r="E45" s="28" t="s">
        <v>2</v>
      </c>
      <c r="F45" s="28"/>
      <c r="G45" s="18">
        <v>0</v>
      </c>
      <c r="H45" s="19">
        <v>99393.2</v>
      </c>
      <c r="I45" s="19">
        <v>99393.2</v>
      </c>
      <c r="J45" s="20">
        <f t="shared" si="2"/>
        <v>100</v>
      </c>
    </row>
    <row r="46" spans="1:10" ht="42.75" customHeight="1" x14ac:dyDescent="0.25">
      <c r="A46" s="17" t="s">
        <v>0</v>
      </c>
      <c r="B46" s="17" t="s">
        <v>0</v>
      </c>
      <c r="C46" s="17" t="s">
        <v>0</v>
      </c>
      <c r="D46" s="17" t="s">
        <v>11</v>
      </c>
      <c r="E46" s="28" t="s">
        <v>3</v>
      </c>
      <c r="F46" s="28"/>
      <c r="G46" s="18">
        <v>0</v>
      </c>
      <c r="H46" s="19">
        <v>108375.2</v>
      </c>
      <c r="I46" s="19">
        <v>108375.2</v>
      </c>
      <c r="J46" s="20">
        <f t="shared" si="2"/>
        <v>100</v>
      </c>
    </row>
    <row r="47" spans="1:10" ht="40.5" customHeight="1" x14ac:dyDescent="0.25">
      <c r="A47" s="17" t="s">
        <v>0</v>
      </c>
      <c r="B47" s="17" t="s">
        <v>0</v>
      </c>
      <c r="C47" s="17" t="s">
        <v>0</v>
      </c>
      <c r="D47" s="17" t="s">
        <v>12</v>
      </c>
      <c r="E47" s="28" t="s">
        <v>4</v>
      </c>
      <c r="F47" s="28"/>
      <c r="G47" s="18">
        <v>0</v>
      </c>
      <c r="H47" s="19">
        <v>8982</v>
      </c>
      <c r="I47" s="19">
        <v>8982</v>
      </c>
      <c r="J47" s="20">
        <f t="shared" si="2"/>
        <v>100</v>
      </c>
    </row>
    <row r="48" spans="1:10" ht="47.25" customHeight="1" x14ac:dyDescent="0.25">
      <c r="A48" s="17" t="s">
        <v>0</v>
      </c>
      <c r="B48" s="17" t="s">
        <v>0</v>
      </c>
      <c r="C48" s="17" t="s">
        <v>0</v>
      </c>
      <c r="D48" s="17" t="s">
        <v>13</v>
      </c>
      <c r="E48" s="28" t="s">
        <v>5</v>
      </c>
      <c r="F48" s="28"/>
      <c r="G48" s="18">
        <v>0</v>
      </c>
      <c r="H48" s="19">
        <v>8982</v>
      </c>
      <c r="I48" s="19">
        <v>8982</v>
      </c>
      <c r="J48" s="20">
        <f t="shared" si="2"/>
        <v>100</v>
      </c>
    </row>
    <row r="49" spans="1:10" ht="27.75" customHeight="1" x14ac:dyDescent="0.25">
      <c r="A49" s="17" t="s">
        <v>0</v>
      </c>
      <c r="B49" s="17" t="s">
        <v>0</v>
      </c>
      <c r="C49" s="17" t="s">
        <v>0</v>
      </c>
      <c r="D49" s="17" t="s">
        <v>0</v>
      </c>
      <c r="E49" s="17" t="s">
        <v>14</v>
      </c>
      <c r="F49" s="17" t="s">
        <v>6</v>
      </c>
      <c r="G49" s="18">
        <v>0</v>
      </c>
      <c r="H49" s="19">
        <v>8982</v>
      </c>
      <c r="I49" s="19">
        <v>8982</v>
      </c>
      <c r="J49" s="20">
        <f t="shared" si="2"/>
        <v>100</v>
      </c>
    </row>
    <row r="50" spans="1:10" ht="33.75" customHeight="1" x14ac:dyDescent="0.25">
      <c r="A50" s="17" t="s">
        <v>0</v>
      </c>
      <c r="B50" s="17" t="s">
        <v>0</v>
      </c>
      <c r="C50" s="17" t="s">
        <v>0</v>
      </c>
      <c r="D50" s="17" t="s">
        <v>0</v>
      </c>
      <c r="E50" s="17" t="s">
        <v>15</v>
      </c>
      <c r="F50" s="17" t="s">
        <v>7</v>
      </c>
      <c r="G50" s="18">
        <v>0</v>
      </c>
      <c r="H50" s="19">
        <v>0</v>
      </c>
      <c r="I50" s="19">
        <v>0</v>
      </c>
      <c r="J50" s="19">
        <v>0</v>
      </c>
    </row>
    <row r="51" spans="1:10" ht="36.75" customHeight="1" x14ac:dyDescent="0.25">
      <c r="A51" s="17" t="s">
        <v>0</v>
      </c>
      <c r="B51" s="17" t="s">
        <v>0</v>
      </c>
      <c r="C51" s="17" t="s">
        <v>18</v>
      </c>
      <c r="D51" s="28" t="s">
        <v>2</v>
      </c>
      <c r="E51" s="28"/>
      <c r="F51" s="28"/>
      <c r="G51" s="18">
        <v>0</v>
      </c>
      <c r="H51" s="19">
        <v>99393.2</v>
      </c>
      <c r="I51" s="19">
        <v>99393.2</v>
      </c>
      <c r="J51" s="20">
        <f t="shared" si="2"/>
        <v>100</v>
      </c>
    </row>
    <row r="52" spans="1:10" ht="27.75" customHeight="1" x14ac:dyDescent="0.25">
      <c r="A52" s="17" t="s">
        <v>0</v>
      </c>
      <c r="B52" s="17" t="s">
        <v>0</v>
      </c>
      <c r="C52" s="17" t="s">
        <v>18</v>
      </c>
      <c r="D52" s="28" t="s">
        <v>30</v>
      </c>
      <c r="E52" s="28"/>
      <c r="F52" s="28"/>
      <c r="G52" s="18">
        <v>0</v>
      </c>
      <c r="H52" s="19">
        <v>99393.2</v>
      </c>
      <c r="I52" s="19">
        <v>99393.2</v>
      </c>
      <c r="J52" s="20">
        <f t="shared" si="2"/>
        <v>100</v>
      </c>
    </row>
    <row r="53" spans="1:10" ht="27.75" customHeight="1" x14ac:dyDescent="0.25">
      <c r="A53" s="17" t="s">
        <v>0</v>
      </c>
      <c r="B53" s="17" t="s">
        <v>0</v>
      </c>
      <c r="C53" s="17" t="s">
        <v>18</v>
      </c>
      <c r="D53" s="28" t="s">
        <v>31</v>
      </c>
      <c r="E53" s="28"/>
      <c r="F53" s="28"/>
      <c r="G53" s="18">
        <v>0</v>
      </c>
      <c r="H53" s="19">
        <v>99393.2</v>
      </c>
      <c r="I53" s="19">
        <v>99393.2</v>
      </c>
      <c r="J53" s="20">
        <f t="shared" si="2"/>
        <v>100</v>
      </c>
    </row>
    <row r="54" spans="1:10" ht="27.75" customHeight="1" x14ac:dyDescent="0.25">
      <c r="A54" s="17" t="s">
        <v>0</v>
      </c>
      <c r="B54" s="17" t="s">
        <v>0</v>
      </c>
      <c r="C54" s="17" t="s">
        <v>32</v>
      </c>
      <c r="D54" s="28" t="s">
        <v>33</v>
      </c>
      <c r="E54" s="28"/>
      <c r="F54" s="28"/>
      <c r="G54" s="18">
        <v>0</v>
      </c>
      <c r="H54" s="19">
        <v>99393.2</v>
      </c>
      <c r="I54" s="19">
        <v>99393.2</v>
      </c>
      <c r="J54" s="20">
        <f t="shared" si="2"/>
        <v>100</v>
      </c>
    </row>
    <row r="55" spans="1:10" ht="34.5" customHeight="1" x14ac:dyDescent="0.25">
      <c r="A55" s="17" t="s">
        <v>0</v>
      </c>
      <c r="B55" s="17" t="s">
        <v>0</v>
      </c>
      <c r="C55" s="17" t="s">
        <v>18</v>
      </c>
      <c r="D55" s="28" t="s">
        <v>3</v>
      </c>
      <c r="E55" s="28"/>
      <c r="F55" s="28"/>
      <c r="G55" s="18">
        <v>0</v>
      </c>
      <c r="H55" s="19">
        <v>108375.2</v>
      </c>
      <c r="I55" s="19">
        <v>108375.2</v>
      </c>
      <c r="J55" s="20">
        <f t="shared" si="2"/>
        <v>100</v>
      </c>
    </row>
    <row r="56" spans="1:10" ht="50.25" customHeight="1" x14ac:dyDescent="0.25">
      <c r="A56" s="17" t="s">
        <v>0</v>
      </c>
      <c r="B56" s="17" t="s">
        <v>0</v>
      </c>
      <c r="C56" s="17" t="s">
        <v>18</v>
      </c>
      <c r="D56" s="28" t="s">
        <v>19</v>
      </c>
      <c r="E56" s="28"/>
      <c r="F56" s="28"/>
      <c r="G56" s="18">
        <v>0</v>
      </c>
      <c r="H56" s="19">
        <v>108375.2</v>
      </c>
      <c r="I56" s="19">
        <v>108375.2</v>
      </c>
      <c r="J56" s="20">
        <f t="shared" si="2"/>
        <v>100</v>
      </c>
    </row>
    <row r="57" spans="1:10" ht="24.75" customHeight="1" x14ac:dyDescent="0.25">
      <c r="A57" s="17" t="s">
        <v>0</v>
      </c>
      <c r="B57" s="17" t="s">
        <v>0</v>
      </c>
      <c r="C57" s="17" t="s">
        <v>18</v>
      </c>
      <c r="D57" s="28" t="s">
        <v>34</v>
      </c>
      <c r="E57" s="28"/>
      <c r="F57" s="28"/>
      <c r="G57" s="18">
        <v>0</v>
      </c>
      <c r="H57" s="19">
        <v>108375.2</v>
      </c>
      <c r="I57" s="19">
        <v>108375.2</v>
      </c>
      <c r="J57" s="20">
        <f t="shared" si="2"/>
        <v>100</v>
      </c>
    </row>
    <row r="58" spans="1:10" ht="24.75" customHeight="1" x14ac:dyDescent="0.25">
      <c r="A58" s="17" t="s">
        <v>0</v>
      </c>
      <c r="B58" s="17" t="s">
        <v>0</v>
      </c>
      <c r="C58" s="17" t="s">
        <v>18</v>
      </c>
      <c r="D58" s="28" t="s">
        <v>35</v>
      </c>
      <c r="E58" s="28"/>
      <c r="F58" s="28"/>
      <c r="G58" s="18">
        <v>0</v>
      </c>
      <c r="H58" s="19">
        <v>108375.2</v>
      </c>
      <c r="I58" s="19">
        <v>108375.2</v>
      </c>
      <c r="J58" s="20">
        <f t="shared" si="2"/>
        <v>100</v>
      </c>
    </row>
    <row r="59" spans="1:10" ht="24.75" customHeight="1" x14ac:dyDescent="0.25">
      <c r="A59" s="17" t="s">
        <v>0</v>
      </c>
      <c r="B59" s="17" t="s">
        <v>0</v>
      </c>
      <c r="C59" s="17" t="s">
        <v>36</v>
      </c>
      <c r="D59" s="28" t="s">
        <v>37</v>
      </c>
      <c r="E59" s="28"/>
      <c r="F59" s="28"/>
      <c r="G59" s="18">
        <v>0</v>
      </c>
      <c r="H59" s="19">
        <v>108375.2</v>
      </c>
      <c r="I59" s="19">
        <v>108375.2</v>
      </c>
      <c r="J59" s="20">
        <f t="shared" si="2"/>
        <v>100</v>
      </c>
    </row>
    <row r="60" spans="1:10" ht="36" customHeight="1" x14ac:dyDescent="0.25">
      <c r="A60" s="17" t="s">
        <v>0</v>
      </c>
      <c r="B60" s="17" t="s">
        <v>0</v>
      </c>
      <c r="C60" s="17" t="s">
        <v>18</v>
      </c>
      <c r="D60" s="28" t="s">
        <v>4</v>
      </c>
      <c r="E60" s="28"/>
      <c r="F60" s="28"/>
      <c r="G60" s="18">
        <v>0</v>
      </c>
      <c r="H60" s="19">
        <v>8982</v>
      </c>
      <c r="I60" s="19">
        <v>8982</v>
      </c>
      <c r="J60" s="20">
        <f t="shared" si="2"/>
        <v>100</v>
      </c>
    </row>
    <row r="61" spans="1:10" ht="35.25" customHeight="1" x14ac:dyDescent="0.25">
      <c r="A61" s="17" t="s">
        <v>0</v>
      </c>
      <c r="B61" s="17" t="s">
        <v>0</v>
      </c>
      <c r="C61" s="17" t="s">
        <v>18</v>
      </c>
      <c r="D61" s="28" t="s">
        <v>5</v>
      </c>
      <c r="E61" s="28"/>
      <c r="F61" s="28"/>
      <c r="G61" s="18">
        <v>0</v>
      </c>
      <c r="H61" s="19">
        <v>8982</v>
      </c>
      <c r="I61" s="19">
        <v>8982</v>
      </c>
      <c r="J61" s="20">
        <f t="shared" si="2"/>
        <v>100</v>
      </c>
    </row>
    <row r="62" spans="1:10" ht="22.5" customHeight="1" x14ac:dyDescent="0.25">
      <c r="A62" s="17" t="s">
        <v>0</v>
      </c>
      <c r="B62" s="17" t="s">
        <v>0</v>
      </c>
      <c r="C62" s="17" t="s">
        <v>18</v>
      </c>
      <c r="D62" s="28" t="s">
        <v>6</v>
      </c>
      <c r="E62" s="28"/>
      <c r="F62" s="28"/>
      <c r="G62" s="18">
        <v>0</v>
      </c>
      <c r="H62" s="19">
        <v>8982</v>
      </c>
      <c r="I62" s="19">
        <v>8982</v>
      </c>
      <c r="J62" s="20">
        <f t="shared" si="2"/>
        <v>100</v>
      </c>
    </row>
    <row r="63" spans="1:10" ht="22.5" customHeight="1" x14ac:dyDescent="0.25">
      <c r="A63" s="17" t="s">
        <v>0</v>
      </c>
      <c r="B63" s="17" t="s">
        <v>0</v>
      </c>
      <c r="C63" s="17" t="s">
        <v>18</v>
      </c>
      <c r="D63" s="28" t="s">
        <v>24</v>
      </c>
      <c r="E63" s="28"/>
      <c r="F63" s="28"/>
      <c r="G63" s="18">
        <v>0</v>
      </c>
      <c r="H63" s="19">
        <v>8982</v>
      </c>
      <c r="I63" s="19">
        <v>8982</v>
      </c>
      <c r="J63" s="20">
        <f t="shared" si="2"/>
        <v>100</v>
      </c>
    </row>
    <row r="64" spans="1:10" ht="45.75" customHeight="1" x14ac:dyDescent="0.25">
      <c r="A64" s="17" t="s">
        <v>0</v>
      </c>
      <c r="B64" s="17" t="s">
        <v>0</v>
      </c>
      <c r="C64" s="17" t="s">
        <v>18</v>
      </c>
      <c r="D64" s="28" t="s">
        <v>25</v>
      </c>
      <c r="E64" s="28"/>
      <c r="F64" s="28"/>
      <c r="G64" s="18">
        <v>0</v>
      </c>
      <c r="H64" s="19">
        <v>8982</v>
      </c>
      <c r="I64" s="19">
        <v>8982</v>
      </c>
      <c r="J64" s="20">
        <f t="shared" si="2"/>
        <v>100</v>
      </c>
    </row>
    <row r="65" spans="1:10" s="6" customFormat="1" ht="28.5" customHeight="1" x14ac:dyDescent="0.25">
      <c r="A65" s="14" t="s">
        <v>38</v>
      </c>
      <c r="B65" s="27" t="s">
        <v>39</v>
      </c>
      <c r="C65" s="27"/>
      <c r="D65" s="27"/>
      <c r="E65" s="27"/>
      <c r="F65" s="27"/>
      <c r="G65" s="15">
        <v>0</v>
      </c>
      <c r="H65" s="16">
        <v>0</v>
      </c>
      <c r="I65" s="16">
        <v>0</v>
      </c>
      <c r="J65" s="15">
        <v>0</v>
      </c>
    </row>
    <row r="66" spans="1:10" ht="40.5" customHeight="1" x14ac:dyDescent="0.25">
      <c r="A66" s="17" t="s">
        <v>0</v>
      </c>
      <c r="B66" s="17" t="s">
        <v>40</v>
      </c>
      <c r="C66" s="28" t="s">
        <v>41</v>
      </c>
      <c r="D66" s="28"/>
      <c r="E66" s="28"/>
      <c r="F66" s="28"/>
      <c r="G66" s="18">
        <v>0</v>
      </c>
      <c r="H66" s="19">
        <v>0</v>
      </c>
      <c r="I66" s="19">
        <v>0</v>
      </c>
      <c r="J66" s="18">
        <v>0</v>
      </c>
    </row>
    <row r="67" spans="1:10" ht="39.75" customHeight="1" x14ac:dyDescent="0.25">
      <c r="A67" s="21"/>
      <c r="B67" s="21"/>
      <c r="C67" s="22" t="s">
        <v>18</v>
      </c>
      <c r="D67" s="29" t="s">
        <v>4</v>
      </c>
      <c r="E67" s="29"/>
      <c r="F67" s="29"/>
      <c r="G67" s="23">
        <v>0</v>
      </c>
      <c r="H67" s="24">
        <v>0</v>
      </c>
      <c r="I67" s="24">
        <v>0</v>
      </c>
      <c r="J67" s="23">
        <v>0</v>
      </c>
    </row>
    <row r="68" spans="1:10" ht="36" customHeight="1" x14ac:dyDescent="0.25">
      <c r="A68" s="21" t="s">
        <v>0</v>
      </c>
      <c r="B68" s="21" t="s">
        <v>0</v>
      </c>
      <c r="C68" s="21" t="s">
        <v>18</v>
      </c>
      <c r="D68" s="30" t="s">
        <v>5</v>
      </c>
      <c r="E68" s="30"/>
      <c r="F68" s="30"/>
      <c r="G68" s="23">
        <v>0</v>
      </c>
      <c r="H68" s="24">
        <v>0</v>
      </c>
      <c r="I68" s="24">
        <v>0</v>
      </c>
      <c r="J68" s="23">
        <v>0</v>
      </c>
    </row>
    <row r="69" spans="1:10" ht="25.5" customHeight="1" x14ac:dyDescent="0.25">
      <c r="A69" s="21" t="s">
        <v>0</v>
      </c>
      <c r="B69" s="21" t="s">
        <v>0</v>
      </c>
      <c r="C69" s="21" t="s">
        <v>18</v>
      </c>
      <c r="D69" s="30" t="s">
        <v>7</v>
      </c>
      <c r="E69" s="30"/>
      <c r="F69" s="30"/>
      <c r="G69" s="23">
        <v>0</v>
      </c>
      <c r="H69" s="24">
        <v>0</v>
      </c>
      <c r="I69" s="24">
        <v>0</v>
      </c>
      <c r="J69" s="23">
        <v>0</v>
      </c>
    </row>
    <row r="70" spans="1:10" ht="25.5" customHeight="1" x14ac:dyDescent="0.25">
      <c r="A70" s="21" t="s">
        <v>0</v>
      </c>
      <c r="B70" s="21" t="s">
        <v>0</v>
      </c>
      <c r="C70" s="21" t="s">
        <v>18</v>
      </c>
      <c r="D70" s="30" t="s">
        <v>24</v>
      </c>
      <c r="E70" s="30"/>
      <c r="F70" s="30"/>
      <c r="G70" s="23">
        <v>0</v>
      </c>
      <c r="H70" s="24">
        <v>0</v>
      </c>
      <c r="I70" s="24">
        <v>0</v>
      </c>
      <c r="J70" s="23">
        <v>0</v>
      </c>
    </row>
    <row r="71" spans="1:10" ht="44.25" customHeight="1" x14ac:dyDescent="0.25">
      <c r="A71" s="17" t="s">
        <v>0</v>
      </c>
      <c r="B71" s="17" t="s">
        <v>0</v>
      </c>
      <c r="C71" s="17" t="s">
        <v>18</v>
      </c>
      <c r="D71" s="28" t="s">
        <v>25</v>
      </c>
      <c r="E71" s="28"/>
      <c r="F71" s="28"/>
      <c r="G71" s="18">
        <v>0</v>
      </c>
      <c r="H71" s="19">
        <v>0</v>
      </c>
      <c r="I71" s="19">
        <v>6149.69</v>
      </c>
      <c r="J71" s="18">
        <v>0</v>
      </c>
    </row>
    <row r="72" spans="1:10" ht="41.25" customHeight="1" x14ac:dyDescent="0.25">
      <c r="A72" s="17" t="s">
        <v>0</v>
      </c>
      <c r="B72" s="17" t="s">
        <v>0</v>
      </c>
      <c r="C72" s="17" t="s">
        <v>18</v>
      </c>
      <c r="D72" s="28" t="s">
        <v>42</v>
      </c>
      <c r="E72" s="28"/>
      <c r="F72" s="28"/>
      <c r="G72" s="18">
        <v>0</v>
      </c>
      <c r="H72" s="19">
        <v>0</v>
      </c>
      <c r="I72" s="19">
        <v>-6149.69</v>
      </c>
      <c r="J72" s="18">
        <v>0</v>
      </c>
    </row>
    <row r="73" spans="1:10" s="6" customFormat="1" ht="27.75" customHeight="1" x14ac:dyDescent="0.25">
      <c r="A73" s="14" t="s">
        <v>43</v>
      </c>
      <c r="B73" s="27" t="s">
        <v>44</v>
      </c>
      <c r="C73" s="27"/>
      <c r="D73" s="27"/>
      <c r="E73" s="27"/>
      <c r="F73" s="27"/>
      <c r="G73" s="15">
        <v>0</v>
      </c>
      <c r="H73" s="16">
        <v>0</v>
      </c>
      <c r="I73" s="16">
        <v>0</v>
      </c>
      <c r="J73" s="15">
        <v>0</v>
      </c>
    </row>
    <row r="74" spans="1:10" ht="33.75" customHeight="1" x14ac:dyDescent="0.25">
      <c r="A74" s="17" t="s">
        <v>0</v>
      </c>
      <c r="B74" s="17" t="s">
        <v>10</v>
      </c>
      <c r="C74" s="28" t="s">
        <v>2</v>
      </c>
      <c r="D74" s="28"/>
      <c r="E74" s="28"/>
      <c r="F74" s="28"/>
      <c r="G74" s="18">
        <v>0</v>
      </c>
      <c r="H74" s="19">
        <v>0</v>
      </c>
      <c r="I74" s="19">
        <v>3691.25</v>
      </c>
      <c r="J74" s="18">
        <v>0</v>
      </c>
    </row>
    <row r="75" spans="1:10" ht="26.25" customHeight="1" x14ac:dyDescent="0.25">
      <c r="A75" s="17" t="s">
        <v>0</v>
      </c>
      <c r="B75" s="17" t="s">
        <v>11</v>
      </c>
      <c r="C75" s="28" t="s">
        <v>3</v>
      </c>
      <c r="D75" s="28"/>
      <c r="E75" s="28"/>
      <c r="F75" s="28"/>
      <c r="G75" s="18">
        <v>0</v>
      </c>
      <c r="H75" s="19">
        <v>0</v>
      </c>
      <c r="I75" s="19">
        <v>0</v>
      </c>
      <c r="J75" s="18">
        <v>0</v>
      </c>
    </row>
    <row r="76" spans="1:10" ht="26.25" customHeight="1" x14ac:dyDescent="0.25">
      <c r="A76" s="17" t="s">
        <v>0</v>
      </c>
      <c r="B76" s="17" t="s">
        <v>12</v>
      </c>
      <c r="C76" s="28" t="s">
        <v>4</v>
      </c>
      <c r="D76" s="28"/>
      <c r="E76" s="28"/>
      <c r="F76" s="28"/>
      <c r="G76" s="18">
        <v>0</v>
      </c>
      <c r="H76" s="19">
        <v>0</v>
      </c>
      <c r="I76" s="19">
        <v>-3691.25</v>
      </c>
      <c r="J76" s="18">
        <v>0</v>
      </c>
    </row>
    <row r="77" spans="1:10" ht="34.5" customHeight="1" x14ac:dyDescent="0.25">
      <c r="A77" s="17" t="s">
        <v>0</v>
      </c>
      <c r="B77" s="17" t="s">
        <v>13</v>
      </c>
      <c r="C77" s="28" t="s">
        <v>5</v>
      </c>
      <c r="D77" s="28"/>
      <c r="E77" s="28"/>
      <c r="F77" s="28"/>
      <c r="G77" s="18">
        <v>0</v>
      </c>
      <c r="H77" s="19">
        <v>0</v>
      </c>
      <c r="I77" s="19">
        <v>-3691.25</v>
      </c>
      <c r="J77" s="18">
        <v>0</v>
      </c>
    </row>
    <row r="78" spans="1:10" ht="26.25" customHeight="1" x14ac:dyDescent="0.25">
      <c r="A78" s="17" t="s">
        <v>0</v>
      </c>
      <c r="B78" s="17" t="s">
        <v>0</v>
      </c>
      <c r="C78" s="17" t="s">
        <v>14</v>
      </c>
      <c r="D78" s="28" t="s">
        <v>6</v>
      </c>
      <c r="E78" s="28"/>
      <c r="F78" s="28"/>
      <c r="G78" s="18">
        <v>0</v>
      </c>
      <c r="H78" s="19">
        <v>0</v>
      </c>
      <c r="I78" s="19">
        <v>-3691.25</v>
      </c>
      <c r="J78" s="18">
        <v>0</v>
      </c>
    </row>
    <row r="79" spans="1:10" ht="26.25" customHeight="1" x14ac:dyDescent="0.25">
      <c r="A79" s="17" t="s">
        <v>0</v>
      </c>
      <c r="B79" s="17" t="s">
        <v>0</v>
      </c>
      <c r="C79" s="17" t="s">
        <v>15</v>
      </c>
      <c r="D79" s="28" t="s">
        <v>7</v>
      </c>
      <c r="E79" s="28"/>
      <c r="F79" s="28"/>
      <c r="G79" s="18">
        <v>0</v>
      </c>
      <c r="H79" s="19">
        <v>0</v>
      </c>
      <c r="I79" s="19">
        <v>0</v>
      </c>
      <c r="J79" s="18">
        <v>0</v>
      </c>
    </row>
    <row r="80" spans="1:10" ht="33" customHeight="1" x14ac:dyDescent="0.25">
      <c r="A80" s="17" t="s">
        <v>0</v>
      </c>
      <c r="B80" s="17" t="s">
        <v>45</v>
      </c>
      <c r="C80" s="28" t="s">
        <v>46</v>
      </c>
      <c r="D80" s="28"/>
      <c r="E80" s="28"/>
      <c r="F80" s="28"/>
      <c r="G80" s="18">
        <v>0</v>
      </c>
      <c r="H80" s="19">
        <v>0</v>
      </c>
      <c r="I80" s="19">
        <v>0</v>
      </c>
      <c r="J80" s="18">
        <v>0</v>
      </c>
    </row>
    <row r="81" spans="1:10" ht="36.75" customHeight="1" x14ac:dyDescent="0.25">
      <c r="A81" s="17" t="s">
        <v>0</v>
      </c>
      <c r="B81" s="17" t="s">
        <v>0</v>
      </c>
      <c r="C81" s="17" t="s">
        <v>0</v>
      </c>
      <c r="D81" s="17" t="s">
        <v>10</v>
      </c>
      <c r="E81" s="28" t="s">
        <v>2</v>
      </c>
      <c r="F81" s="28"/>
      <c r="G81" s="18">
        <v>0</v>
      </c>
      <c r="H81" s="19">
        <v>0</v>
      </c>
      <c r="I81" s="19">
        <v>3691.25</v>
      </c>
      <c r="J81" s="18">
        <v>0</v>
      </c>
    </row>
    <row r="82" spans="1:10" ht="36.75" customHeight="1" x14ac:dyDescent="0.25">
      <c r="A82" s="17" t="s">
        <v>0</v>
      </c>
      <c r="B82" s="17" t="s">
        <v>0</v>
      </c>
      <c r="C82" s="17" t="s">
        <v>0</v>
      </c>
      <c r="D82" s="17" t="s">
        <v>11</v>
      </c>
      <c r="E82" s="28" t="s">
        <v>3</v>
      </c>
      <c r="F82" s="28"/>
      <c r="G82" s="18">
        <v>0</v>
      </c>
      <c r="H82" s="19">
        <v>0</v>
      </c>
      <c r="I82" s="19">
        <v>0</v>
      </c>
      <c r="J82" s="18">
        <v>0</v>
      </c>
    </row>
    <row r="83" spans="1:10" ht="36.75" customHeight="1" x14ac:dyDescent="0.25">
      <c r="A83" s="17" t="s">
        <v>0</v>
      </c>
      <c r="B83" s="17" t="s">
        <v>0</v>
      </c>
      <c r="C83" s="17" t="s">
        <v>0</v>
      </c>
      <c r="D83" s="17" t="s">
        <v>12</v>
      </c>
      <c r="E83" s="28" t="s">
        <v>4</v>
      </c>
      <c r="F83" s="28"/>
      <c r="G83" s="18">
        <v>0</v>
      </c>
      <c r="H83" s="19">
        <v>0</v>
      </c>
      <c r="I83" s="19">
        <v>-3691.25</v>
      </c>
      <c r="J83" s="18">
        <v>0</v>
      </c>
    </row>
    <row r="84" spans="1:10" ht="47.25" customHeight="1" x14ac:dyDescent="0.25">
      <c r="A84" s="17" t="s">
        <v>0</v>
      </c>
      <c r="B84" s="17" t="s">
        <v>0</v>
      </c>
      <c r="C84" s="17" t="s">
        <v>0</v>
      </c>
      <c r="D84" s="17" t="s">
        <v>13</v>
      </c>
      <c r="E84" s="28" t="s">
        <v>5</v>
      </c>
      <c r="F84" s="28"/>
      <c r="G84" s="18">
        <v>0</v>
      </c>
      <c r="H84" s="19">
        <v>0</v>
      </c>
      <c r="I84" s="19">
        <v>-3691.25</v>
      </c>
      <c r="J84" s="18">
        <v>0</v>
      </c>
    </row>
    <row r="85" spans="1:10" ht="26.25" customHeight="1" x14ac:dyDescent="0.25">
      <c r="A85" s="17" t="s">
        <v>0</v>
      </c>
      <c r="B85" s="17" t="s">
        <v>0</v>
      </c>
      <c r="C85" s="17" t="s">
        <v>0</v>
      </c>
      <c r="D85" s="17" t="s">
        <v>0</v>
      </c>
      <c r="E85" s="17" t="s">
        <v>14</v>
      </c>
      <c r="F85" s="17" t="s">
        <v>6</v>
      </c>
      <c r="G85" s="18">
        <v>0</v>
      </c>
      <c r="H85" s="19">
        <v>0</v>
      </c>
      <c r="I85" s="19">
        <v>-3691.25</v>
      </c>
      <c r="J85" s="18">
        <v>0</v>
      </c>
    </row>
    <row r="86" spans="1:10" ht="33.75" customHeight="1" x14ac:dyDescent="0.25">
      <c r="A86" s="17" t="s">
        <v>0</v>
      </c>
      <c r="B86" s="17" t="s">
        <v>0</v>
      </c>
      <c r="C86" s="17" t="s">
        <v>0</v>
      </c>
      <c r="D86" s="17" t="s">
        <v>0</v>
      </c>
      <c r="E86" s="17" t="s">
        <v>15</v>
      </c>
      <c r="F86" s="17" t="s">
        <v>7</v>
      </c>
      <c r="G86" s="18">
        <v>0</v>
      </c>
      <c r="H86" s="19">
        <v>0</v>
      </c>
      <c r="I86" s="19">
        <v>0</v>
      </c>
      <c r="J86" s="18">
        <v>0</v>
      </c>
    </row>
    <row r="87" spans="1:10" ht="36" customHeight="1" x14ac:dyDescent="0.25">
      <c r="A87" s="17" t="s">
        <v>0</v>
      </c>
      <c r="B87" s="17" t="s">
        <v>0</v>
      </c>
      <c r="C87" s="17" t="s">
        <v>18</v>
      </c>
      <c r="D87" s="28" t="s">
        <v>2</v>
      </c>
      <c r="E87" s="28"/>
      <c r="F87" s="28"/>
      <c r="G87" s="18">
        <v>0</v>
      </c>
      <c r="H87" s="19">
        <v>0</v>
      </c>
      <c r="I87" s="19">
        <v>3691.25</v>
      </c>
      <c r="J87" s="18">
        <v>0</v>
      </c>
    </row>
    <row r="88" spans="1:10" ht="26.25" customHeight="1" x14ac:dyDescent="0.25">
      <c r="A88" s="17" t="s">
        <v>0</v>
      </c>
      <c r="B88" s="17" t="s">
        <v>0</v>
      </c>
      <c r="C88" s="17" t="s">
        <v>18</v>
      </c>
      <c r="D88" s="28" t="s">
        <v>30</v>
      </c>
      <c r="E88" s="28"/>
      <c r="F88" s="28"/>
      <c r="G88" s="18">
        <v>0</v>
      </c>
      <c r="H88" s="19">
        <v>0</v>
      </c>
      <c r="I88" s="19">
        <v>3691.25</v>
      </c>
      <c r="J88" s="18">
        <v>0</v>
      </c>
    </row>
    <row r="89" spans="1:10" ht="36.75" customHeight="1" x14ac:dyDescent="0.25">
      <c r="A89" s="17" t="s">
        <v>0</v>
      </c>
      <c r="B89" s="17" t="s">
        <v>0</v>
      </c>
      <c r="C89" s="17" t="s">
        <v>18</v>
      </c>
      <c r="D89" s="28" t="s">
        <v>47</v>
      </c>
      <c r="E89" s="28"/>
      <c r="F89" s="28"/>
      <c r="G89" s="18">
        <v>0</v>
      </c>
      <c r="H89" s="19">
        <v>0</v>
      </c>
      <c r="I89" s="19">
        <v>3691.25</v>
      </c>
      <c r="J89" s="18">
        <v>0</v>
      </c>
    </row>
    <row r="90" spans="1:10" ht="36.75" customHeight="1" x14ac:dyDescent="0.25">
      <c r="A90" s="17" t="s">
        <v>0</v>
      </c>
      <c r="B90" s="17" t="s">
        <v>0</v>
      </c>
      <c r="C90" s="17" t="s">
        <v>48</v>
      </c>
      <c r="D90" s="28" t="s">
        <v>56</v>
      </c>
      <c r="E90" s="28"/>
      <c r="F90" s="28"/>
      <c r="G90" s="18">
        <v>0</v>
      </c>
      <c r="H90" s="19">
        <v>0</v>
      </c>
      <c r="I90" s="19">
        <v>3691.25</v>
      </c>
      <c r="J90" s="18">
        <v>0</v>
      </c>
    </row>
    <row r="91" spans="1:10" ht="36.75" customHeight="1" x14ac:dyDescent="0.25">
      <c r="A91" s="17" t="s">
        <v>0</v>
      </c>
      <c r="B91" s="17" t="s">
        <v>0</v>
      </c>
      <c r="C91" s="17" t="s">
        <v>18</v>
      </c>
      <c r="D91" s="28" t="s">
        <v>4</v>
      </c>
      <c r="E91" s="28"/>
      <c r="F91" s="28"/>
      <c r="G91" s="18">
        <v>0</v>
      </c>
      <c r="H91" s="19">
        <v>0</v>
      </c>
      <c r="I91" s="19">
        <v>-3691.25</v>
      </c>
      <c r="J91" s="18">
        <v>0</v>
      </c>
    </row>
    <row r="92" spans="1:10" ht="36" customHeight="1" x14ac:dyDescent="0.25">
      <c r="A92" s="17" t="s">
        <v>0</v>
      </c>
      <c r="B92" s="17" t="s">
        <v>0</v>
      </c>
      <c r="C92" s="17" t="s">
        <v>18</v>
      </c>
      <c r="D92" s="28" t="s">
        <v>5</v>
      </c>
      <c r="E92" s="28"/>
      <c r="F92" s="28"/>
      <c r="G92" s="18">
        <v>0</v>
      </c>
      <c r="H92" s="19">
        <v>0</v>
      </c>
      <c r="I92" s="19">
        <v>-3691.25</v>
      </c>
      <c r="J92" s="18">
        <v>0</v>
      </c>
    </row>
    <row r="93" spans="1:10" ht="28.5" customHeight="1" x14ac:dyDescent="0.25">
      <c r="A93" s="17" t="s">
        <v>0</v>
      </c>
      <c r="B93" s="17" t="s">
        <v>0</v>
      </c>
      <c r="C93" s="17" t="s">
        <v>18</v>
      </c>
      <c r="D93" s="28" t="s">
        <v>6</v>
      </c>
      <c r="E93" s="28"/>
      <c r="F93" s="28"/>
      <c r="G93" s="18">
        <v>0</v>
      </c>
      <c r="H93" s="19">
        <v>0</v>
      </c>
      <c r="I93" s="19">
        <v>-3691.25</v>
      </c>
      <c r="J93" s="18">
        <v>0</v>
      </c>
    </row>
    <row r="94" spans="1:10" ht="28.5" customHeight="1" x14ac:dyDescent="0.25">
      <c r="A94" s="17" t="s">
        <v>0</v>
      </c>
      <c r="B94" s="17" t="s">
        <v>0</v>
      </c>
      <c r="C94" s="17" t="s">
        <v>18</v>
      </c>
      <c r="D94" s="28" t="s">
        <v>24</v>
      </c>
      <c r="E94" s="28"/>
      <c r="F94" s="28"/>
      <c r="G94" s="18">
        <v>0</v>
      </c>
      <c r="H94" s="19">
        <v>0</v>
      </c>
      <c r="I94" s="19">
        <v>-3691.25</v>
      </c>
      <c r="J94" s="18">
        <v>0</v>
      </c>
    </row>
    <row r="95" spans="1:10" ht="29.25" customHeight="1" x14ac:dyDescent="0.25">
      <c r="A95" s="17" t="s">
        <v>0</v>
      </c>
      <c r="B95" s="17" t="s">
        <v>0</v>
      </c>
      <c r="C95" s="17" t="s">
        <v>18</v>
      </c>
      <c r="D95" s="28" t="s">
        <v>49</v>
      </c>
      <c r="E95" s="28"/>
      <c r="F95" s="28"/>
      <c r="G95" s="18">
        <v>0</v>
      </c>
      <c r="H95" s="19">
        <v>0</v>
      </c>
      <c r="I95" s="19">
        <v>-3691.25</v>
      </c>
      <c r="J95" s="18">
        <v>0</v>
      </c>
    </row>
    <row r="96" spans="1:10" x14ac:dyDescent="0.25">
      <c r="A96" t="s">
        <v>0</v>
      </c>
    </row>
  </sheetData>
  <mergeCells count="84">
    <mergeCell ref="D92:F92"/>
    <mergeCell ref="D93:F93"/>
    <mergeCell ref="D94:F94"/>
    <mergeCell ref="D95:F95"/>
    <mergeCell ref="D87:F87"/>
    <mergeCell ref="D88:F88"/>
    <mergeCell ref="D89:F89"/>
    <mergeCell ref="D90:F90"/>
    <mergeCell ref="D91:F91"/>
    <mergeCell ref="C80:F80"/>
    <mergeCell ref="E81:F81"/>
    <mergeCell ref="E82:F82"/>
    <mergeCell ref="E83:F83"/>
    <mergeCell ref="E84:F84"/>
    <mergeCell ref="C75:F75"/>
    <mergeCell ref="C76:F76"/>
    <mergeCell ref="C77:F77"/>
    <mergeCell ref="D78:F78"/>
    <mergeCell ref="D79:F79"/>
    <mergeCell ref="D70:F70"/>
    <mergeCell ref="D71:F71"/>
    <mergeCell ref="D72:F72"/>
    <mergeCell ref="B73:F73"/>
    <mergeCell ref="C74:F74"/>
    <mergeCell ref="B65:F65"/>
    <mergeCell ref="C66:F66"/>
    <mergeCell ref="D67:F67"/>
    <mergeCell ref="D68:F68"/>
    <mergeCell ref="D69:F69"/>
    <mergeCell ref="D60:F60"/>
    <mergeCell ref="D61:F61"/>
    <mergeCell ref="D62:F62"/>
    <mergeCell ref="D63:F63"/>
    <mergeCell ref="D64:F64"/>
    <mergeCell ref="D55:F55"/>
    <mergeCell ref="D56:F56"/>
    <mergeCell ref="D57:F57"/>
    <mergeCell ref="D58:F58"/>
    <mergeCell ref="D59:F59"/>
    <mergeCell ref="E48:F48"/>
    <mergeCell ref="D51:F51"/>
    <mergeCell ref="D52:F52"/>
    <mergeCell ref="D53:F53"/>
    <mergeCell ref="D54:F54"/>
    <mergeCell ref="D43:F43"/>
    <mergeCell ref="C44:F44"/>
    <mergeCell ref="E45:F45"/>
    <mergeCell ref="E46:F46"/>
    <mergeCell ref="E47:F47"/>
    <mergeCell ref="C38:F38"/>
    <mergeCell ref="C39:F39"/>
    <mergeCell ref="C40:F40"/>
    <mergeCell ref="C41:F41"/>
    <mergeCell ref="D42:F42"/>
    <mergeCell ref="D33:F33"/>
    <mergeCell ref="D34:F34"/>
    <mergeCell ref="D35:F35"/>
    <mergeCell ref="D36:F36"/>
    <mergeCell ref="B37:F37"/>
    <mergeCell ref="D28:F28"/>
    <mergeCell ref="D29:F29"/>
    <mergeCell ref="D30:F30"/>
    <mergeCell ref="D31:F31"/>
    <mergeCell ref="D32:F32"/>
    <mergeCell ref="E21:F21"/>
    <mergeCell ref="E22:F22"/>
    <mergeCell ref="E23:F23"/>
    <mergeCell ref="E24:F24"/>
    <mergeCell ref="D27:F27"/>
    <mergeCell ref="C16:F16"/>
    <mergeCell ref="C17:F17"/>
    <mergeCell ref="D18:F18"/>
    <mergeCell ref="D19:F19"/>
    <mergeCell ref="C20:F20"/>
    <mergeCell ref="A11:F11"/>
    <mergeCell ref="A12:F12"/>
    <mergeCell ref="B13:F13"/>
    <mergeCell ref="C14:F14"/>
    <mergeCell ref="C15:F15"/>
    <mergeCell ref="A6:F6"/>
    <mergeCell ref="A7:F7"/>
    <mergeCell ref="A8:F8"/>
    <mergeCell ref="A9:F9"/>
    <mergeCell ref="A10:F10"/>
  </mergeCells>
  <pageMargins left="0.16" right="0.25" top="0.38" bottom="0.56000000000000005" header="0.21" footer="0.37"/>
  <pageSetup paperSize="9" scale="95" firstPageNumber="510" orientation="portrait" useFirstPageNumber="1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Stepanyan</dc:creator>
  <cp:lastModifiedBy>Աննա Սարգսյան</cp:lastModifiedBy>
  <cp:lastPrinted>2025-04-10T13:23:52Z</cp:lastPrinted>
  <dcterms:created xsi:type="dcterms:W3CDTF">2025-03-19T13:25:31Z</dcterms:created>
  <dcterms:modified xsi:type="dcterms:W3CDTF">2025-04-10T13:24:00Z</dcterms:modified>
</cp:coreProperties>
</file>